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nterrao.ru\irao_cuz\public\Архив_КС\2019\!ТГК-11\АО_Томская_генерация\159119\6_ЭКСПЕРТИЗА\ТЗ\"/>
    </mc:Choice>
  </mc:AlternateContent>
  <bookViews>
    <workbookView xWindow="0" yWindow="0" windowWidth="21570" windowHeight="8055"/>
  </bookViews>
  <sheets>
    <sheet name="ПРИЛОЖЕНИЕ 1. Объем услуг" sheetId="2" r:id="rId1"/>
    <sheet name="ПРИЛОЖЕНИЕ 2. Инфо системы" sheetId="3" r:id="rId2"/>
    <sheet name="ПРИЛОЖЕНИЕ 3. Численность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5" i="2" l="1"/>
  <c r="D134" i="2"/>
  <c r="D82" i="2"/>
  <c r="D83" i="2"/>
  <c r="D84" i="2"/>
  <c r="D86" i="2"/>
  <c r="D88" i="2"/>
  <c r="D89" i="2"/>
  <c r="D90" i="2"/>
  <c r="D91" i="2"/>
  <c r="D92" i="2"/>
  <c r="D107" i="2" l="1"/>
  <c r="D6" i="4"/>
  <c r="C6" i="4"/>
</calcChain>
</file>

<file path=xl/sharedStrings.xml><?xml version="1.0" encoding="utf-8"?>
<sst xmlns="http://schemas.openxmlformats.org/spreadsheetml/2006/main" count="181" uniqueCount="159">
  <si>
    <t>Сегмент учета</t>
  </si>
  <si>
    <t>Операция учета</t>
  </si>
  <si>
    <t>Количество документов в среднем в месяц, шт.</t>
  </si>
  <si>
    <t>Бухучет</t>
  </si>
  <si>
    <t>Бухучет Итог</t>
  </si>
  <si>
    <t>Кадры</t>
  </si>
  <si>
    <t>Кадры Итог</t>
  </si>
  <si>
    <t>Казначейство</t>
  </si>
  <si>
    <t>Казначейство Итог</t>
  </si>
  <si>
    <t>Общий Итог</t>
  </si>
  <si>
    <t>Объем предоставляемых услуг</t>
  </si>
  <si>
    <t>Наименование 
информационной системы</t>
  </si>
  <si>
    <t>Функциональный 
владелец системы</t>
  </si>
  <si>
    <t>Компания ответственная 
за сопровождение ИТ системы</t>
  </si>
  <si>
    <t>№ лота</t>
  </si>
  <si>
    <t>Перечень информационных систем Заказчика</t>
  </si>
  <si>
    <t>*) расчет численности исходя из 75% персонала, сокращаемого при передаче функций</t>
  </si>
  <si>
    <t>Требования к штатной 
численности Исполнителя, чел</t>
  </si>
  <si>
    <t>Численность работников, 
сокращаемая при передаче функций, чел.</t>
  </si>
  <si>
    <t xml:space="preserve">Требования к Исполнителю по укомплектованности </t>
  </si>
  <si>
    <t>штатом сотрудников и количнству рабочих мест*</t>
  </si>
  <si>
    <t>Требования кколичеству рабочих мест операционного офиса,шт.</t>
  </si>
  <si>
    <t>Подбор персонала</t>
  </si>
  <si>
    <t>Выдача направления на мед.осмотр, оформление приема в системе, ознакомление сотрудника с ЛНА, подписание документов с сотрудником</t>
  </si>
  <si>
    <t>Контроль актуальности персональных данных</t>
  </si>
  <si>
    <t>Внесение записей в трудовых книжках и личных карточках</t>
  </si>
  <si>
    <t>Ведение книг учета документов и журналов (книга учета движения трудовых книжек и проч.).
В комментариях просим Вас указать перечень журналов и книг, которые Вы ведете.</t>
  </si>
  <si>
    <t>Оформление увольнений</t>
  </si>
  <si>
    <t>Оформление отпусков</t>
  </si>
  <si>
    <t>Оформление переводов</t>
  </si>
  <si>
    <t>Ведение табеля учета рабочего времени, регистрация отсутствий, сверхурочных работ, работ в выходной день и проч.</t>
  </si>
  <si>
    <t>Оформление командировок</t>
  </si>
  <si>
    <t>Оформление прочих кадровых документов в системе</t>
  </si>
  <si>
    <t>Выдача документов работникам (копий, справок и тд)</t>
  </si>
  <si>
    <t>Формирование и пересмотр организационной структуры</t>
  </si>
  <si>
    <t>Ознакомление работников с ЛНА (за исключением случаев приема)</t>
  </si>
  <si>
    <t>Ведение наградной кампании</t>
  </si>
  <si>
    <t>Организация периодических медицинских осмотров</t>
  </si>
  <si>
    <t>Организация санаторно-курортного лечения</t>
  </si>
  <si>
    <t>Организация летнего отдыха детей</t>
  </si>
  <si>
    <t>Оплата и мотивация труда персонала</t>
  </si>
  <si>
    <t>Управление системой КПЭ</t>
  </si>
  <si>
    <t>Ответы на обращения работников</t>
  </si>
  <si>
    <t>Воинский учет</t>
  </si>
  <si>
    <t>Подготовка отчетности</t>
  </si>
  <si>
    <t>Прочий функционал кадровой службы (кадровые процедуры по сокращению, дисциплинарные взыскания, внутрикорпоративные отчеты, изменение ИСН и пр.)</t>
  </si>
  <si>
    <t>Ввод объектов ОС, НМА, НИОКР в эксплуатацию/принятие к учету (включая восстановление стоимости, и имущество в аренде / лизинге)</t>
  </si>
  <si>
    <t xml:space="preserve">Ведение опер.учета тек. и проср.деб.и кредит.задолж-сти подр-ния, ведение реестра внеш.дог-ров, участие в подг.мат-лов к заседаниям комиссии в подр-нии и предст-ние док-тов в центр.комиссию по работе с деб.задолж-стью </t>
  </si>
  <si>
    <t>Взаимодействие по проверкам с контролирующими органами</t>
  </si>
  <si>
    <t>Взаимодействие с аудиторами (РСБУ)</t>
  </si>
  <si>
    <t>Внутригрупповые операции входящие</t>
  </si>
  <si>
    <t>Выплаты несписочному составу, ГПХ</t>
  </si>
  <si>
    <t xml:space="preserve">Госпошлины </t>
  </si>
  <si>
    <t>Забалансовый учет (постановка и списание) МПЗ и товаров</t>
  </si>
  <si>
    <t>Земельный налог</t>
  </si>
  <si>
    <t>Инвентаризация ОС, НМА и пр. активов</t>
  </si>
  <si>
    <t>Кассовые расчеты и депонирование заработной платы</t>
  </si>
  <si>
    <t>Контроль и списание дебиторской задолженности (в т.ч. просроченной)</t>
  </si>
  <si>
    <t>Налог на имущество</t>
  </si>
  <si>
    <t>Налог на прибыль</t>
  </si>
  <si>
    <t>Начисление выплат, оплачиваемых по среднему</t>
  </si>
  <si>
    <t>Обработка запросов</t>
  </si>
  <si>
    <t>Оприходование МПЗ и товаров на склад, включая  ГСМ, бензин, ДТ</t>
  </si>
  <si>
    <t>Отражение дебиторской задолженности по договорам комиссии/агентской схеме, формирование расчетных документов</t>
  </si>
  <si>
    <t>Отражение дебиторской задолженности, формирование расчетных документов по прочей реализации (ТМЦ, Услуги)</t>
  </si>
  <si>
    <t>Отражение корректировок дебиторской задолженности, формирование корректировочных/исправительных счетов-фактур ( в т.ч. льготы, субсидии)</t>
  </si>
  <si>
    <t>Отражение кредиторской задолженности по закупке МПЗ и товаров</t>
  </si>
  <si>
    <t>Отражение кредиторской задолженности по закупке работ/услуг</t>
  </si>
  <si>
    <t>Перемещение МПЗ и товаров</t>
  </si>
  <si>
    <t>Перемещение объектов</t>
  </si>
  <si>
    <t>Перечисление заработной платы, отпускных, прочих межрасчетных выплат</t>
  </si>
  <si>
    <t xml:space="preserve">Планирование налогов </t>
  </si>
  <si>
    <t>Подготовка данных для консолидации МСФО</t>
  </si>
  <si>
    <t>Подготовка документов для передачи в архив и работа с архивом</t>
  </si>
  <si>
    <t>Подготовка и выдача справок, копий документов</t>
  </si>
  <si>
    <t xml:space="preserve">Подготовка и предоставление информации в Минэнерго </t>
  </si>
  <si>
    <t>Подготовка отчетности МСФО</t>
  </si>
  <si>
    <t>Подготовка отчетности РСБУ</t>
  </si>
  <si>
    <t>Подготовка статистической отчетности</t>
  </si>
  <si>
    <t>Получение банковских выписок из Банка (Клиент-Банка)</t>
  </si>
  <si>
    <t>Предоставление налоговых вычетов</t>
  </si>
  <si>
    <t>Проведение инвентаризации дебиторской задолженности</t>
  </si>
  <si>
    <t>Проведение инвентаризации МПЗ и товаров</t>
  </si>
  <si>
    <t>Проведение сверки с ИФНС и внебюджетными фондами</t>
  </si>
  <si>
    <t>Прочие операции (включая амортизацию, переоценку)</t>
  </si>
  <si>
    <t>Прочие процессы (иные проводки ДЗ)</t>
  </si>
  <si>
    <t>Работа в выходной и нерабочий праздничный день, сверхурочная работа</t>
  </si>
  <si>
    <t>Работа с банковскими картами работников</t>
  </si>
  <si>
    <t>Работа с исполнительными документами</t>
  </si>
  <si>
    <t>Работа с листками нетрудоспособности</t>
  </si>
  <si>
    <t>Разнесение (обработка) исходящих платежей</t>
  </si>
  <si>
    <t>Разнесение(обработка) входящих платежей</t>
  </si>
  <si>
    <t>Расчет  прочих выплат (мат. помощь, компенсации, льготы и пр.)</t>
  </si>
  <si>
    <t>Расчет и выплата пособий за счет средств ФСС</t>
  </si>
  <si>
    <t>Расчет и начисление  премий (ежемесячных, разовых, квартальных, годовых)</t>
  </si>
  <si>
    <t>Расчет и перечисление аванса</t>
  </si>
  <si>
    <t>Расчет и перечисление заработной платы, страховых взносов и НДФЛ</t>
  </si>
  <si>
    <t>Расчет и перечисление отпускных</t>
  </si>
  <si>
    <t>Расчет и перечисление страховых взносов и НДФЛ</t>
  </si>
  <si>
    <t>Расчет командировочных (средний заработок, сверхлимитные суточные и иные доходы, подлежащие налогообложению)</t>
  </si>
  <si>
    <t>Расчет НДС (в т.ч. раздельный учет, восстановление, начисление НДС по СМР, по безвозмездной передаче)</t>
  </si>
  <si>
    <t>Расчет при увольнении</t>
  </si>
  <si>
    <t>Расчет резервов по отпускам, годовым вознаграждениям, оптимизации численности штата, иных вознаграждений</t>
  </si>
  <si>
    <t>Сверка взаиморасчетов с покупателями,  подготовка, рассылка актов сверки с дебиторами</t>
  </si>
  <si>
    <t>Сверка взаиморасчетов с поставщиками</t>
  </si>
  <si>
    <t>Сопровождение налоговых проверок (ВНП)</t>
  </si>
  <si>
    <t>Списание МПЗ и товаров</t>
  </si>
  <si>
    <t>Транспортный налог</t>
  </si>
  <si>
    <t>Учет авансов полученных (в т.ч.перенос, возврат авансов)</t>
  </si>
  <si>
    <t>Учет затрат на ремонт, техническое обслуживание</t>
  </si>
  <si>
    <t>Учет кассовых операций</t>
  </si>
  <si>
    <t>Учет расчетов с подотчетными лицами</t>
  </si>
  <si>
    <t>Учет РБП и ДБП</t>
  </si>
  <si>
    <t>Учет спецодежды и спецоснастки</t>
  </si>
  <si>
    <t>Учет удержаний из заработной платы (по инициативе сотрудника, работодателя)</t>
  </si>
  <si>
    <t>Формирование и выдача (рассылка) расчетных листков</t>
  </si>
  <si>
    <t>Формирование отчетности по НДФЛ в налоговые органы</t>
  </si>
  <si>
    <t>Формирование отчетности по страховым взносам в контролирующие органы (ПФР, ФСС, ИФНС)</t>
  </si>
  <si>
    <t>Формирование оценочных обязательств</t>
  </si>
  <si>
    <t>Формирование резерва по сомнительным долгам</t>
  </si>
  <si>
    <t>Формирование статистической отчетности</t>
  </si>
  <si>
    <t>Формирование табелей учета рабочего времени</t>
  </si>
  <si>
    <t>Формирование финансового результата</t>
  </si>
  <si>
    <t>Перевод со счета на счет, конверсионные операции</t>
  </si>
  <si>
    <t>Контроль оборотов</t>
  </si>
  <si>
    <t>Контроль остатков по счетам, пулинг</t>
  </si>
  <si>
    <t>Формирование прогноза ликвидности с горизонтом планирования до трех месяцев, в т.ч. в разрезе по ЦФО</t>
  </si>
  <si>
    <t>Акцептование ЗНО (проверка банковских реквизитов, необходимых первичных документов, проверка на соответствие условиям договора, графику платежей, наличие всех необходимых согласований и т.п.)</t>
  </si>
  <si>
    <t>Подготовка, формирование и согласование Реестра на оплату</t>
  </si>
  <si>
    <t>Исполнение платежей (выгрузка ЗНО в Клиент-Банк(КБ), проведение платежей в КБ)</t>
  </si>
  <si>
    <t>Получение от банка подтверждения о факте проведения платежа.</t>
  </si>
  <si>
    <t>Загрузка банковских выписок в систему учета (Казначейская)</t>
  </si>
  <si>
    <t>Отправка банковских выписок с отметкой банка всем заинтересованным лицам(в ЦФО инициатору платежа).</t>
  </si>
  <si>
    <t>Работа с банками (открытие/закрытие, обслуживание текущих, специальных счетов и т.п.) Осуществление переписки с банками (ответы на запросы, в т. ч. в рамках исполнения требований  закона о противодействии легализации доходов, полученных преступным путем, подготовка и предоставление анкеты юридического лица и подтверждающих документов к ним,  уточнение реквизитов, предоставление справок, дубликатов документов, отправка рейсами и прочее)</t>
  </si>
  <si>
    <t>Сопровождение дистанционного обслуживания АБС «Клиент-Банк»:  заключение договоров/дополнительных соглашений с банками, деятельность по устранению технических проблем в работе программного обеспечения, своевременная замена ключей электронно-цифровых подписей (ЭЦП), оформление прочей необходимой документации.</t>
  </si>
  <si>
    <t>Учет займов, кредитов</t>
  </si>
  <si>
    <t>Закрытие периода по блоку Казначейство, инвентаризация счетов</t>
  </si>
  <si>
    <t xml:space="preserve">Отчетность по ДДС по фактическим значениям, в т.ч. в разбивке по ЦФО </t>
  </si>
  <si>
    <t>Загрузка отчета о фактическом движении денежных средств в Корп Казну</t>
  </si>
  <si>
    <t>Отчетность в рамках мониторинга и другие отчеты</t>
  </si>
  <si>
    <t>Согласование договоров(в части проверки платежных реквизитов, графиков оплаты)</t>
  </si>
  <si>
    <t>Работа с первичными документами (Договор, счет, Акт и т.п.) в части проверки правильности платежных реквизитов</t>
  </si>
  <si>
    <t>Ведение справочников контрагентов, физических лиц</t>
  </si>
  <si>
    <t>Подготовка, заключение и ведение договоров/ доп. соглашений по профильным договорам  подразделений (консультационные, аудит и пр.)</t>
  </si>
  <si>
    <t>Предоставление отчетности в рамках исполнения регламента управления кредитно-заемным портфелем</t>
  </si>
  <si>
    <t>1С:АСБУ</t>
  </si>
  <si>
    <t>ПАО "Интер РАО"</t>
  </si>
  <si>
    <t>ООО "Интер РАО - ИТ"</t>
  </si>
  <si>
    <t>1С:ЗиУП КОРП</t>
  </si>
  <si>
    <t>ИС ПКО</t>
  </si>
  <si>
    <t>АСУД ИК</t>
  </si>
  <si>
    <t>1С:МСФО</t>
  </si>
  <si>
    <t>1С:КорпКазна</t>
  </si>
  <si>
    <t>e-staff</t>
  </si>
  <si>
    <t>SendFile</t>
  </si>
  <si>
    <t>1С:Казна Сбыт</t>
  </si>
  <si>
    <t>Приложение 1.2 к Техническому заданию.</t>
  </si>
  <si>
    <t>Приложение 2.2 к Техническому заданию.</t>
  </si>
  <si>
    <t>Приложение 3.1 к Техническому заданию.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</si>
</sst>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7" fillId="0" borderId="0"/>
    <xf numFmtId="0" fontId="6" fillId="0" borderId="0"/>
    <xf numFmtId="9" fontId="7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</cellStyleXfs>
  <cellXfs count="34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</cellXfs>
  <cellStyles count="9">
    <cellStyle name="Normal 15 3" xfId="4"/>
    <cellStyle name="Normal 15 3 2" xfId="5"/>
    <cellStyle name="Normal 2 2 2 2" xfId="2"/>
    <cellStyle name="Обычный" xfId="0" builtinId="0"/>
    <cellStyle name="Обычный 2" xfId="6"/>
    <cellStyle name="Обычный 3" xfId="7"/>
    <cellStyle name="Обычный 3 2" xfId="8"/>
    <cellStyle name="Обычный 4" xfId="1"/>
    <cellStyle name="Процент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5"/>
  <sheetViews>
    <sheetView showGridLines="0" tabSelected="1" zoomScale="85" zoomScaleNormal="85" workbookViewId="0">
      <selection activeCell="H10" sqref="H10"/>
    </sheetView>
  </sheetViews>
  <sheetFormatPr defaultColWidth="9.140625" defaultRowHeight="15.75" x14ac:dyDescent="0.25"/>
  <cols>
    <col min="1" max="1" width="9.140625" style="8"/>
    <col min="2" max="2" width="23.5703125" style="4" customWidth="1"/>
    <col min="3" max="3" width="82.7109375" style="4" customWidth="1"/>
    <col min="4" max="4" width="25.7109375" style="4" customWidth="1"/>
    <col min="5" max="16384" width="9.140625" style="4"/>
  </cols>
  <sheetData>
    <row r="1" spans="1:4" x14ac:dyDescent="0.25">
      <c r="D1" s="7" t="s">
        <v>156</v>
      </c>
    </row>
    <row r="2" spans="1:4" x14ac:dyDescent="0.25">
      <c r="D2" s="7" t="s">
        <v>10</v>
      </c>
    </row>
    <row r="3" spans="1:4" x14ac:dyDescent="0.25">
      <c r="D3" s="6"/>
    </row>
    <row r="4" spans="1:4" s="3" customFormat="1" ht="31.5" x14ac:dyDescent="0.25">
      <c r="A4" s="9" t="s">
        <v>14</v>
      </c>
      <c r="B4" s="5" t="s">
        <v>0</v>
      </c>
      <c r="C4" s="5" t="s">
        <v>1</v>
      </c>
      <c r="D4" s="5" t="s">
        <v>2</v>
      </c>
    </row>
    <row r="5" spans="1:4" ht="19.5" customHeight="1" x14ac:dyDescent="0.25">
      <c r="A5" s="28">
        <v>1</v>
      </c>
      <c r="B5" s="1" t="s">
        <v>3</v>
      </c>
      <c r="C5" s="22" t="s">
        <v>46</v>
      </c>
      <c r="D5" s="23">
        <v>10</v>
      </c>
    </row>
    <row r="6" spans="1:4" ht="19.5" customHeight="1" x14ac:dyDescent="0.25">
      <c r="A6" s="29"/>
      <c r="B6" s="1"/>
      <c r="C6" s="22" t="s">
        <v>47</v>
      </c>
      <c r="D6" s="23">
        <v>10</v>
      </c>
    </row>
    <row r="7" spans="1:4" s="20" customFormat="1" ht="19.5" customHeight="1" x14ac:dyDescent="0.25">
      <c r="A7" s="29"/>
      <c r="B7" s="19"/>
      <c r="C7" s="22" t="s">
        <v>48</v>
      </c>
      <c r="D7" s="23">
        <v>150</v>
      </c>
    </row>
    <row r="8" spans="1:4" s="20" customFormat="1" ht="19.5" customHeight="1" x14ac:dyDescent="0.25">
      <c r="A8" s="29"/>
      <c r="B8" s="19"/>
      <c r="C8" s="22" t="s">
        <v>49</v>
      </c>
      <c r="D8" s="23"/>
    </row>
    <row r="9" spans="1:4" s="20" customFormat="1" ht="19.5" customHeight="1" x14ac:dyDescent="0.25">
      <c r="A9" s="29"/>
      <c r="B9" s="19"/>
      <c r="C9" s="22" t="s">
        <v>50</v>
      </c>
      <c r="D9" s="23">
        <v>17</v>
      </c>
    </row>
    <row r="10" spans="1:4" s="20" customFormat="1" ht="19.5" customHeight="1" x14ac:dyDescent="0.25">
      <c r="A10" s="29"/>
      <c r="B10" s="19"/>
      <c r="C10" s="22" t="s">
        <v>51</v>
      </c>
      <c r="D10" s="23">
        <v>2</v>
      </c>
    </row>
    <row r="11" spans="1:4" s="20" customFormat="1" ht="19.5" customHeight="1" x14ac:dyDescent="0.25">
      <c r="A11" s="29"/>
      <c r="B11" s="19"/>
      <c r="C11" s="22" t="s">
        <v>52</v>
      </c>
      <c r="D11" s="23">
        <v>132</v>
      </c>
    </row>
    <row r="12" spans="1:4" s="20" customFormat="1" ht="19.5" customHeight="1" x14ac:dyDescent="0.25">
      <c r="A12" s="29"/>
      <c r="B12" s="19"/>
      <c r="C12" s="22" t="s">
        <v>53</v>
      </c>
      <c r="D12" s="23">
        <v>21</v>
      </c>
    </row>
    <row r="13" spans="1:4" s="20" customFormat="1" ht="19.5" customHeight="1" x14ac:dyDescent="0.25">
      <c r="A13" s="29"/>
      <c r="B13" s="19"/>
      <c r="C13" s="22" t="s">
        <v>54</v>
      </c>
      <c r="D13" s="23">
        <v>1</v>
      </c>
    </row>
    <row r="14" spans="1:4" s="20" customFormat="1" ht="19.5" customHeight="1" x14ac:dyDescent="0.25">
      <c r="A14" s="29"/>
      <c r="B14" s="19"/>
      <c r="C14" s="22" t="s">
        <v>55</v>
      </c>
      <c r="D14" s="23">
        <v>10</v>
      </c>
    </row>
    <row r="15" spans="1:4" s="20" customFormat="1" ht="19.5" customHeight="1" x14ac:dyDescent="0.25">
      <c r="A15" s="29"/>
      <c r="B15" s="19"/>
      <c r="C15" s="22" t="s">
        <v>56</v>
      </c>
      <c r="D15" s="23">
        <v>1</v>
      </c>
    </row>
    <row r="16" spans="1:4" s="20" customFormat="1" ht="19.5" customHeight="1" x14ac:dyDescent="0.25">
      <c r="A16" s="29"/>
      <c r="B16" s="19"/>
      <c r="C16" s="22" t="s">
        <v>57</v>
      </c>
      <c r="D16" s="23">
        <v>183</v>
      </c>
    </row>
    <row r="17" spans="1:4" s="20" customFormat="1" ht="19.5" customHeight="1" x14ac:dyDescent="0.25">
      <c r="A17" s="29"/>
      <c r="B17" s="19"/>
      <c r="C17" s="22" t="s">
        <v>58</v>
      </c>
      <c r="D17" s="23">
        <v>1</v>
      </c>
    </row>
    <row r="18" spans="1:4" s="20" customFormat="1" ht="19.5" customHeight="1" x14ac:dyDescent="0.25">
      <c r="A18" s="29"/>
      <c r="B18" s="19"/>
      <c r="C18" s="22" t="s">
        <v>59</v>
      </c>
      <c r="D18" s="23">
        <v>6</v>
      </c>
    </row>
    <row r="19" spans="1:4" s="20" customFormat="1" ht="19.5" customHeight="1" x14ac:dyDescent="0.25">
      <c r="A19" s="29"/>
      <c r="B19" s="19"/>
      <c r="C19" s="22" t="s">
        <v>60</v>
      </c>
      <c r="D19" s="23">
        <v>73</v>
      </c>
    </row>
    <row r="20" spans="1:4" s="20" customFormat="1" ht="19.5" customHeight="1" x14ac:dyDescent="0.25">
      <c r="A20" s="29"/>
      <c r="B20" s="19"/>
      <c r="C20" s="22" t="s">
        <v>61</v>
      </c>
      <c r="D20" s="23">
        <v>22</v>
      </c>
    </row>
    <row r="21" spans="1:4" s="20" customFormat="1" ht="19.5" customHeight="1" x14ac:dyDescent="0.25">
      <c r="A21" s="29"/>
      <c r="B21" s="19"/>
      <c r="C21" s="22" t="s">
        <v>62</v>
      </c>
      <c r="D21" s="23">
        <v>16</v>
      </c>
    </row>
    <row r="22" spans="1:4" s="20" customFormat="1" ht="19.5" customHeight="1" x14ac:dyDescent="0.25">
      <c r="A22" s="29"/>
      <c r="B22" s="19"/>
      <c r="C22" s="22" t="s">
        <v>63</v>
      </c>
      <c r="D22" s="23">
        <v>177</v>
      </c>
    </row>
    <row r="23" spans="1:4" s="20" customFormat="1" ht="19.5" customHeight="1" x14ac:dyDescent="0.25">
      <c r="A23" s="29"/>
      <c r="B23" s="19"/>
      <c r="C23" s="22" t="s">
        <v>64</v>
      </c>
      <c r="D23" s="23">
        <v>663</v>
      </c>
    </row>
    <row r="24" spans="1:4" s="20" customFormat="1" ht="19.5" customHeight="1" x14ac:dyDescent="0.25">
      <c r="A24" s="29"/>
      <c r="B24" s="19"/>
      <c r="C24" s="22" t="s">
        <v>65</v>
      </c>
      <c r="D24" s="23">
        <v>60</v>
      </c>
    </row>
    <row r="25" spans="1:4" s="20" customFormat="1" ht="19.5" customHeight="1" x14ac:dyDescent="0.25">
      <c r="A25" s="29"/>
      <c r="B25" s="19"/>
      <c r="C25" s="22" t="s">
        <v>66</v>
      </c>
      <c r="D25" s="23">
        <v>30</v>
      </c>
    </row>
    <row r="26" spans="1:4" s="20" customFormat="1" ht="19.5" customHeight="1" x14ac:dyDescent="0.25">
      <c r="A26" s="29"/>
      <c r="B26" s="19"/>
      <c r="C26" s="22" t="s">
        <v>67</v>
      </c>
      <c r="D26" s="23">
        <v>137</v>
      </c>
    </row>
    <row r="27" spans="1:4" s="20" customFormat="1" ht="19.5" customHeight="1" x14ac:dyDescent="0.25">
      <c r="A27" s="29"/>
      <c r="B27" s="19"/>
      <c r="C27" s="22" t="s">
        <v>68</v>
      </c>
      <c r="D27" s="23">
        <v>78</v>
      </c>
    </row>
    <row r="28" spans="1:4" s="20" customFormat="1" ht="19.5" customHeight="1" x14ac:dyDescent="0.25">
      <c r="A28" s="29"/>
      <c r="B28" s="19"/>
      <c r="C28" s="22" t="s">
        <v>69</v>
      </c>
      <c r="D28" s="23">
        <v>9</v>
      </c>
    </row>
    <row r="29" spans="1:4" s="20" customFormat="1" ht="19.5" customHeight="1" x14ac:dyDescent="0.25">
      <c r="A29" s="29"/>
      <c r="B29" s="19"/>
      <c r="C29" s="22" t="s">
        <v>70</v>
      </c>
      <c r="D29" s="23">
        <v>38</v>
      </c>
    </row>
    <row r="30" spans="1:4" s="20" customFormat="1" ht="20.25" customHeight="1" x14ac:dyDescent="0.25">
      <c r="A30" s="29"/>
      <c r="B30" s="19"/>
      <c r="C30" s="22" t="s">
        <v>71</v>
      </c>
      <c r="D30" s="23">
        <v>5</v>
      </c>
    </row>
    <row r="31" spans="1:4" s="20" customFormat="1" ht="19.5" customHeight="1" x14ac:dyDescent="0.25">
      <c r="A31" s="29"/>
      <c r="B31" s="19"/>
      <c r="C31" s="22" t="s">
        <v>72</v>
      </c>
      <c r="D31" s="23"/>
    </row>
    <row r="32" spans="1:4" s="20" customFormat="1" ht="19.5" customHeight="1" x14ac:dyDescent="0.25">
      <c r="A32" s="29"/>
      <c r="B32" s="19"/>
      <c r="C32" s="22" t="s">
        <v>73</v>
      </c>
      <c r="D32" s="23"/>
    </row>
    <row r="33" spans="1:4" s="20" customFormat="1" ht="19.5" customHeight="1" x14ac:dyDescent="0.25">
      <c r="A33" s="29"/>
      <c r="B33" s="19"/>
      <c r="C33" s="22" t="s">
        <v>74</v>
      </c>
      <c r="D33" s="23">
        <v>22</v>
      </c>
    </row>
    <row r="34" spans="1:4" s="20" customFormat="1" ht="19.5" customHeight="1" x14ac:dyDescent="0.25">
      <c r="A34" s="29"/>
      <c r="B34" s="19"/>
      <c r="C34" s="22" t="s">
        <v>75</v>
      </c>
      <c r="D34" s="23">
        <v>2</v>
      </c>
    </row>
    <row r="35" spans="1:4" s="20" customFormat="1" ht="19.5" customHeight="1" x14ac:dyDescent="0.25">
      <c r="A35" s="29"/>
      <c r="B35" s="19"/>
      <c r="C35" s="22" t="s">
        <v>76</v>
      </c>
      <c r="D35" s="23"/>
    </row>
    <row r="36" spans="1:4" s="20" customFormat="1" ht="19.5" customHeight="1" x14ac:dyDescent="0.25">
      <c r="A36" s="29"/>
      <c r="B36" s="19"/>
      <c r="C36" s="22" t="s">
        <v>77</v>
      </c>
      <c r="D36" s="23">
        <v>2</v>
      </c>
    </row>
    <row r="37" spans="1:4" s="20" customFormat="1" ht="19.5" customHeight="1" x14ac:dyDescent="0.25">
      <c r="A37" s="29"/>
      <c r="B37" s="19"/>
      <c r="C37" s="22" t="s">
        <v>78</v>
      </c>
      <c r="D37" s="23">
        <v>6</v>
      </c>
    </row>
    <row r="38" spans="1:4" s="20" customFormat="1" ht="19.5" customHeight="1" x14ac:dyDescent="0.25">
      <c r="A38" s="29"/>
      <c r="B38" s="19"/>
      <c r="C38" s="22" t="s">
        <v>79</v>
      </c>
      <c r="D38" s="23">
        <v>147</v>
      </c>
    </row>
    <row r="39" spans="1:4" s="20" customFormat="1" ht="19.5" customHeight="1" x14ac:dyDescent="0.25">
      <c r="A39" s="29"/>
      <c r="B39" s="19"/>
      <c r="C39" s="22" t="s">
        <v>80</v>
      </c>
      <c r="D39" s="23">
        <v>4</v>
      </c>
    </row>
    <row r="40" spans="1:4" s="20" customFormat="1" ht="19.5" customHeight="1" x14ac:dyDescent="0.25">
      <c r="A40" s="29"/>
      <c r="B40" s="19"/>
      <c r="C40" s="22" t="s">
        <v>81</v>
      </c>
      <c r="D40" s="23">
        <v>10</v>
      </c>
    </row>
    <row r="41" spans="1:4" s="20" customFormat="1" ht="19.5" customHeight="1" x14ac:dyDescent="0.25">
      <c r="A41" s="29"/>
      <c r="B41" s="19"/>
      <c r="C41" s="22" t="s">
        <v>82</v>
      </c>
      <c r="D41" s="23">
        <v>4</v>
      </c>
    </row>
    <row r="42" spans="1:4" s="20" customFormat="1" ht="19.5" customHeight="1" x14ac:dyDescent="0.25">
      <c r="A42" s="29"/>
      <c r="B42" s="19"/>
      <c r="C42" s="22" t="s">
        <v>83</v>
      </c>
      <c r="D42" s="23">
        <v>7</v>
      </c>
    </row>
    <row r="43" spans="1:4" s="20" customFormat="1" ht="19.5" customHeight="1" x14ac:dyDescent="0.25">
      <c r="A43" s="29"/>
      <c r="B43" s="19"/>
      <c r="C43" s="22" t="s">
        <v>84</v>
      </c>
      <c r="D43" s="23">
        <v>3</v>
      </c>
    </row>
    <row r="44" spans="1:4" s="20" customFormat="1" ht="19.5" customHeight="1" x14ac:dyDescent="0.25">
      <c r="A44" s="29"/>
      <c r="B44" s="19"/>
      <c r="C44" s="22" t="s">
        <v>85</v>
      </c>
      <c r="D44" s="23">
        <v>192</v>
      </c>
    </row>
    <row r="45" spans="1:4" s="20" customFormat="1" ht="19.5" customHeight="1" x14ac:dyDescent="0.25">
      <c r="A45" s="29"/>
      <c r="B45" s="19"/>
      <c r="C45" s="22" t="s">
        <v>86</v>
      </c>
      <c r="D45" s="23">
        <v>12</v>
      </c>
    </row>
    <row r="46" spans="1:4" s="20" customFormat="1" ht="19.5" customHeight="1" x14ac:dyDescent="0.25">
      <c r="A46" s="29"/>
      <c r="B46" s="19"/>
      <c r="C46" s="22" t="s">
        <v>87</v>
      </c>
      <c r="D46" s="23">
        <v>6</v>
      </c>
    </row>
    <row r="47" spans="1:4" s="20" customFormat="1" ht="19.5" customHeight="1" x14ac:dyDescent="0.25">
      <c r="A47" s="29"/>
      <c r="B47" s="19"/>
      <c r="C47" s="22" t="s">
        <v>88</v>
      </c>
      <c r="D47" s="23">
        <v>5</v>
      </c>
    </row>
    <row r="48" spans="1:4" s="20" customFormat="1" ht="19.5" customHeight="1" x14ac:dyDescent="0.25">
      <c r="A48" s="29"/>
      <c r="B48" s="19"/>
      <c r="C48" s="22" t="s">
        <v>89</v>
      </c>
      <c r="D48" s="23">
        <v>13</v>
      </c>
    </row>
    <row r="49" spans="1:4" s="20" customFormat="1" ht="19.5" customHeight="1" x14ac:dyDescent="0.25">
      <c r="A49" s="29"/>
      <c r="B49" s="19"/>
      <c r="C49" s="22" t="s">
        <v>90</v>
      </c>
      <c r="D49" s="23">
        <v>1060</v>
      </c>
    </row>
    <row r="50" spans="1:4" s="20" customFormat="1" ht="19.5" customHeight="1" x14ac:dyDescent="0.25">
      <c r="A50" s="29"/>
      <c r="B50" s="19"/>
      <c r="C50" s="22" t="s">
        <v>91</v>
      </c>
      <c r="D50" s="23">
        <v>1753</v>
      </c>
    </row>
    <row r="51" spans="1:4" s="20" customFormat="1" ht="19.5" customHeight="1" x14ac:dyDescent="0.25">
      <c r="A51" s="29"/>
      <c r="B51" s="19"/>
      <c r="C51" s="22" t="s">
        <v>92</v>
      </c>
      <c r="D51" s="23">
        <v>2</v>
      </c>
    </row>
    <row r="52" spans="1:4" s="20" customFormat="1" ht="19.5" customHeight="1" x14ac:dyDescent="0.25">
      <c r="A52" s="29"/>
      <c r="B52" s="19"/>
      <c r="C52" s="22" t="s">
        <v>93</v>
      </c>
      <c r="D52" s="23">
        <v>16</v>
      </c>
    </row>
    <row r="53" spans="1:4" s="20" customFormat="1" ht="19.5" customHeight="1" x14ac:dyDescent="0.25">
      <c r="A53" s="29"/>
      <c r="B53" s="19"/>
      <c r="C53" s="22" t="s">
        <v>94</v>
      </c>
      <c r="D53" s="23">
        <v>4</v>
      </c>
    </row>
    <row r="54" spans="1:4" s="20" customFormat="1" ht="19.5" customHeight="1" x14ac:dyDescent="0.25">
      <c r="A54" s="29"/>
      <c r="B54" s="19"/>
      <c r="C54" s="22" t="s">
        <v>95</v>
      </c>
      <c r="D54" s="23">
        <v>6</v>
      </c>
    </row>
    <row r="55" spans="1:4" s="20" customFormat="1" ht="19.5" customHeight="1" x14ac:dyDescent="0.25">
      <c r="A55" s="29"/>
      <c r="B55" s="19"/>
      <c r="C55" s="22" t="s">
        <v>96</v>
      </c>
      <c r="D55" s="23">
        <v>27</v>
      </c>
    </row>
    <row r="56" spans="1:4" s="20" customFormat="1" ht="19.5" customHeight="1" x14ac:dyDescent="0.25">
      <c r="A56" s="29"/>
      <c r="B56" s="19"/>
      <c r="C56" s="22" t="s">
        <v>97</v>
      </c>
      <c r="D56" s="23">
        <v>62</v>
      </c>
    </row>
    <row r="57" spans="1:4" s="20" customFormat="1" ht="19.5" customHeight="1" x14ac:dyDescent="0.25">
      <c r="A57" s="29"/>
      <c r="B57" s="19"/>
      <c r="C57" s="22" t="s">
        <v>98</v>
      </c>
      <c r="D57" s="23">
        <v>21</v>
      </c>
    </row>
    <row r="58" spans="1:4" s="20" customFormat="1" ht="19.5" customHeight="1" x14ac:dyDescent="0.25">
      <c r="A58" s="29"/>
      <c r="B58" s="19"/>
      <c r="C58" s="22" t="s">
        <v>99</v>
      </c>
      <c r="D58" s="23">
        <v>20</v>
      </c>
    </row>
    <row r="59" spans="1:4" s="20" customFormat="1" ht="19.5" customHeight="1" x14ac:dyDescent="0.25">
      <c r="A59" s="29"/>
      <c r="B59" s="19"/>
      <c r="C59" s="22" t="s">
        <v>100</v>
      </c>
      <c r="D59" s="23">
        <v>5</v>
      </c>
    </row>
    <row r="60" spans="1:4" s="20" customFormat="1" ht="19.5" customHeight="1" x14ac:dyDescent="0.25">
      <c r="A60" s="29"/>
      <c r="B60" s="19"/>
      <c r="C60" s="22" t="s">
        <v>101</v>
      </c>
      <c r="D60" s="23">
        <v>3</v>
      </c>
    </row>
    <row r="61" spans="1:4" s="20" customFormat="1" ht="19.5" customHeight="1" x14ac:dyDescent="0.25">
      <c r="A61" s="29"/>
      <c r="B61" s="19"/>
      <c r="C61" s="22" t="s">
        <v>102</v>
      </c>
      <c r="D61" s="23">
        <v>2</v>
      </c>
    </row>
    <row r="62" spans="1:4" s="20" customFormat="1" ht="19.5" customHeight="1" x14ac:dyDescent="0.25">
      <c r="A62" s="29"/>
      <c r="B62" s="19"/>
      <c r="C62" s="22" t="s">
        <v>103</v>
      </c>
      <c r="D62" s="23">
        <v>27</v>
      </c>
    </row>
    <row r="63" spans="1:4" s="20" customFormat="1" ht="19.5" customHeight="1" x14ac:dyDescent="0.25">
      <c r="A63" s="29"/>
      <c r="B63" s="19"/>
      <c r="C63" s="22" t="s">
        <v>104</v>
      </c>
      <c r="D63" s="23">
        <v>62</v>
      </c>
    </row>
    <row r="64" spans="1:4" s="20" customFormat="1" ht="19.5" customHeight="1" x14ac:dyDescent="0.25">
      <c r="A64" s="29"/>
      <c r="B64" s="19"/>
      <c r="C64" s="22" t="s">
        <v>105</v>
      </c>
      <c r="D64" s="23">
        <v>9</v>
      </c>
    </row>
    <row r="65" spans="1:4" s="20" customFormat="1" ht="19.5" customHeight="1" x14ac:dyDescent="0.25">
      <c r="A65" s="29"/>
      <c r="B65" s="19"/>
      <c r="C65" s="22" t="s">
        <v>106</v>
      </c>
      <c r="D65" s="23">
        <v>66</v>
      </c>
    </row>
    <row r="66" spans="1:4" s="20" customFormat="1" ht="19.5" customHeight="1" x14ac:dyDescent="0.25">
      <c r="A66" s="29"/>
      <c r="B66" s="19"/>
      <c r="C66" s="22" t="s">
        <v>107</v>
      </c>
      <c r="D66" s="23">
        <v>1</v>
      </c>
    </row>
    <row r="67" spans="1:4" s="20" customFormat="1" ht="19.5" customHeight="1" x14ac:dyDescent="0.25">
      <c r="A67" s="29"/>
      <c r="B67" s="19"/>
      <c r="C67" s="22" t="s">
        <v>108</v>
      </c>
      <c r="D67" s="23">
        <v>11</v>
      </c>
    </row>
    <row r="68" spans="1:4" s="20" customFormat="1" ht="19.5" customHeight="1" x14ac:dyDescent="0.25">
      <c r="A68" s="29"/>
      <c r="B68" s="19"/>
      <c r="C68" s="22" t="s">
        <v>109</v>
      </c>
      <c r="D68" s="23">
        <v>10</v>
      </c>
    </row>
    <row r="69" spans="1:4" s="20" customFormat="1" ht="19.5" customHeight="1" x14ac:dyDescent="0.25">
      <c r="A69" s="29"/>
      <c r="B69" s="19"/>
      <c r="C69" s="22" t="s">
        <v>110</v>
      </c>
      <c r="D69" s="23">
        <v>481</v>
      </c>
    </row>
    <row r="70" spans="1:4" s="20" customFormat="1" ht="19.5" customHeight="1" x14ac:dyDescent="0.25">
      <c r="A70" s="29"/>
      <c r="B70" s="19"/>
      <c r="C70" s="22" t="s">
        <v>111</v>
      </c>
      <c r="D70" s="23">
        <v>56</v>
      </c>
    </row>
    <row r="71" spans="1:4" s="20" customFormat="1" ht="19.5" customHeight="1" x14ac:dyDescent="0.25">
      <c r="A71" s="29"/>
      <c r="B71" s="19"/>
      <c r="C71" s="22" t="s">
        <v>112</v>
      </c>
      <c r="D71" s="23">
        <v>2</v>
      </c>
    </row>
    <row r="72" spans="1:4" s="20" customFormat="1" ht="19.5" customHeight="1" x14ac:dyDescent="0.25">
      <c r="A72" s="29"/>
      <c r="B72" s="19"/>
      <c r="C72" s="22" t="s">
        <v>113</v>
      </c>
      <c r="D72" s="23">
        <v>15</v>
      </c>
    </row>
    <row r="73" spans="1:4" s="20" customFormat="1" ht="19.5" customHeight="1" x14ac:dyDescent="0.25">
      <c r="A73" s="29"/>
      <c r="B73" s="19"/>
      <c r="C73" s="22" t="s">
        <v>114</v>
      </c>
      <c r="D73" s="23">
        <v>24</v>
      </c>
    </row>
    <row r="74" spans="1:4" s="20" customFormat="1" ht="19.5" customHeight="1" x14ac:dyDescent="0.25">
      <c r="A74" s="29"/>
      <c r="B74" s="19"/>
      <c r="C74" s="22" t="s">
        <v>115</v>
      </c>
      <c r="D74" s="23">
        <v>250</v>
      </c>
    </row>
    <row r="75" spans="1:4" s="20" customFormat="1" ht="19.5" customHeight="1" x14ac:dyDescent="0.25">
      <c r="A75" s="29"/>
      <c r="B75" s="19"/>
      <c r="C75" s="22" t="s">
        <v>116</v>
      </c>
      <c r="D75" s="23">
        <v>17</v>
      </c>
    </row>
    <row r="76" spans="1:4" s="20" customFormat="1" ht="19.5" customHeight="1" x14ac:dyDescent="0.25">
      <c r="A76" s="29"/>
      <c r="B76" s="19"/>
      <c r="C76" s="22" t="s">
        <v>117</v>
      </c>
      <c r="D76" s="23">
        <v>3</v>
      </c>
    </row>
    <row r="77" spans="1:4" s="20" customFormat="1" ht="19.5" customHeight="1" x14ac:dyDescent="0.25">
      <c r="A77" s="29"/>
      <c r="B77" s="19"/>
      <c r="C77" s="22" t="s">
        <v>118</v>
      </c>
      <c r="D77" s="23">
        <v>1</v>
      </c>
    </row>
    <row r="78" spans="1:4" s="20" customFormat="1" ht="19.5" customHeight="1" x14ac:dyDescent="0.25">
      <c r="A78" s="29"/>
      <c r="B78" s="19"/>
      <c r="C78" s="22" t="s">
        <v>119</v>
      </c>
      <c r="D78" s="23">
        <v>5</v>
      </c>
    </row>
    <row r="79" spans="1:4" s="20" customFormat="1" ht="19.5" customHeight="1" x14ac:dyDescent="0.25">
      <c r="A79" s="29"/>
      <c r="B79" s="19"/>
      <c r="C79" s="22" t="s">
        <v>120</v>
      </c>
      <c r="D79" s="23">
        <v>3</v>
      </c>
    </row>
    <row r="80" spans="1:4" s="20" customFormat="1" ht="19.5" customHeight="1" x14ac:dyDescent="0.25">
      <c r="A80" s="29"/>
      <c r="B80" s="19"/>
      <c r="C80" s="22" t="s">
        <v>121</v>
      </c>
      <c r="D80" s="23">
        <v>12</v>
      </c>
    </row>
    <row r="81" spans="1:4" s="20" customFormat="1" ht="19.5" customHeight="1" x14ac:dyDescent="0.25">
      <c r="A81" s="29"/>
      <c r="B81" s="19"/>
      <c r="C81" s="22" t="s">
        <v>122</v>
      </c>
      <c r="D81" s="23">
        <v>43</v>
      </c>
    </row>
    <row r="82" spans="1:4" ht="19.5" customHeight="1" x14ac:dyDescent="0.25">
      <c r="A82" s="29"/>
      <c r="B82" s="2" t="s">
        <v>4</v>
      </c>
      <c r="C82" s="14"/>
      <c r="D82" s="15">
        <f>SUM(D5:D81)</f>
        <v>6366</v>
      </c>
    </row>
    <row r="83" spans="1:4" ht="19.5" customHeight="1" x14ac:dyDescent="0.25">
      <c r="A83" s="29"/>
      <c r="B83" s="1" t="s">
        <v>5</v>
      </c>
      <c r="C83" s="16" t="s">
        <v>22</v>
      </c>
      <c r="D83" s="17">
        <f>40/12</f>
        <v>3.3333333333333335</v>
      </c>
    </row>
    <row r="84" spans="1:4" ht="35.25" customHeight="1" x14ac:dyDescent="0.25">
      <c r="A84" s="29"/>
      <c r="B84" s="1"/>
      <c r="C84" s="16" t="s">
        <v>23</v>
      </c>
      <c r="D84" s="17">
        <f>55*8/12</f>
        <v>36.666666666666664</v>
      </c>
    </row>
    <row r="85" spans="1:4" ht="19.5" customHeight="1" x14ac:dyDescent="0.25">
      <c r="A85" s="29"/>
      <c r="B85" s="1"/>
      <c r="C85" s="12" t="s">
        <v>24</v>
      </c>
      <c r="D85" s="13">
        <v>10</v>
      </c>
    </row>
    <row r="86" spans="1:4" ht="19.5" customHeight="1" x14ac:dyDescent="0.25">
      <c r="A86" s="29"/>
      <c r="B86" s="1"/>
      <c r="C86" s="16" t="s">
        <v>25</v>
      </c>
      <c r="D86" s="17">
        <f>235/12</f>
        <v>19.583333333333332</v>
      </c>
    </row>
    <row r="87" spans="1:4" ht="30.75" customHeight="1" x14ac:dyDescent="0.25">
      <c r="A87" s="29"/>
      <c r="B87" s="1"/>
      <c r="C87" s="16" t="s">
        <v>26</v>
      </c>
      <c r="D87" s="13">
        <v>10</v>
      </c>
    </row>
    <row r="88" spans="1:4" ht="19.5" customHeight="1" x14ac:dyDescent="0.25">
      <c r="A88" s="29"/>
      <c r="B88" s="1"/>
      <c r="C88" s="16" t="s">
        <v>27</v>
      </c>
      <c r="D88" s="17">
        <f>40/12*5</f>
        <v>16.666666666666668</v>
      </c>
    </row>
    <row r="89" spans="1:4" ht="19.5" customHeight="1" x14ac:dyDescent="0.25">
      <c r="A89" s="29"/>
      <c r="B89" s="1"/>
      <c r="C89" s="16" t="s">
        <v>28</v>
      </c>
      <c r="D89" s="17">
        <f>863/12*1.2*3</f>
        <v>258.89999999999998</v>
      </c>
    </row>
    <row r="90" spans="1:4" ht="19.5" customHeight="1" x14ac:dyDescent="0.25">
      <c r="A90" s="29"/>
      <c r="B90" s="1"/>
      <c r="C90" s="16" t="s">
        <v>29</v>
      </c>
      <c r="D90" s="13">
        <f>35*1.2*4/12</f>
        <v>14</v>
      </c>
    </row>
    <row r="91" spans="1:4" ht="38.25" customHeight="1" x14ac:dyDescent="0.25">
      <c r="A91" s="29"/>
      <c r="B91" s="1"/>
      <c r="C91" s="16" t="s">
        <v>30</v>
      </c>
      <c r="D91" s="17">
        <f>6*2+(1146/10)+120/10</f>
        <v>138.6</v>
      </c>
    </row>
    <row r="92" spans="1:4" ht="19.5" customHeight="1" x14ac:dyDescent="0.25">
      <c r="A92" s="29"/>
      <c r="B92" s="1"/>
      <c r="C92" s="16" t="s">
        <v>31</v>
      </c>
      <c r="D92" s="13">
        <f>250*2/10</f>
        <v>50</v>
      </c>
    </row>
    <row r="93" spans="1:4" ht="19.5" customHeight="1" x14ac:dyDescent="0.25">
      <c r="A93" s="29"/>
      <c r="B93" s="1"/>
      <c r="C93" s="16" t="s">
        <v>32</v>
      </c>
      <c r="D93" s="13">
        <v>100</v>
      </c>
    </row>
    <row r="94" spans="1:4" ht="19.5" customHeight="1" x14ac:dyDescent="0.25">
      <c r="A94" s="29"/>
      <c r="B94" s="1"/>
      <c r="C94" s="16" t="s">
        <v>33</v>
      </c>
      <c r="D94" s="13">
        <v>25</v>
      </c>
    </row>
    <row r="95" spans="1:4" ht="19.5" customHeight="1" x14ac:dyDescent="0.25">
      <c r="A95" s="29"/>
      <c r="B95" s="1"/>
      <c r="C95" s="12" t="s">
        <v>34</v>
      </c>
      <c r="D95" s="13">
        <v>1</v>
      </c>
    </row>
    <row r="96" spans="1:4" ht="19.5" customHeight="1" x14ac:dyDescent="0.25">
      <c r="A96" s="29"/>
      <c r="B96" s="1"/>
      <c r="C96" s="12" t="s">
        <v>35</v>
      </c>
      <c r="D96" s="13">
        <v>2</v>
      </c>
    </row>
    <row r="97" spans="1:4" ht="19.5" customHeight="1" x14ac:dyDescent="0.25">
      <c r="A97" s="29"/>
      <c r="B97" s="1"/>
      <c r="C97" s="12" t="s">
        <v>36</v>
      </c>
      <c r="D97" s="13">
        <v>60</v>
      </c>
    </row>
    <row r="98" spans="1:4" ht="19.5" customHeight="1" x14ac:dyDescent="0.25">
      <c r="A98" s="29"/>
      <c r="B98" s="1"/>
      <c r="C98" s="12" t="s">
        <v>37</v>
      </c>
      <c r="D98" s="13">
        <v>7</v>
      </c>
    </row>
    <row r="99" spans="1:4" ht="19.5" customHeight="1" x14ac:dyDescent="0.25">
      <c r="A99" s="29"/>
      <c r="B99" s="1"/>
      <c r="C99" s="12" t="s">
        <v>38</v>
      </c>
      <c r="D99" s="13">
        <v>1</v>
      </c>
    </row>
    <row r="100" spans="1:4" ht="19.5" customHeight="1" x14ac:dyDescent="0.25">
      <c r="A100" s="29"/>
      <c r="B100" s="1"/>
      <c r="C100" s="12" t="s">
        <v>39</v>
      </c>
      <c r="D100" s="13">
        <v>2</v>
      </c>
    </row>
    <row r="101" spans="1:4" ht="19.5" customHeight="1" x14ac:dyDescent="0.25">
      <c r="A101" s="29"/>
      <c r="B101" s="1"/>
      <c r="C101" s="12" t="s">
        <v>40</v>
      </c>
      <c r="D101" s="13">
        <v>100</v>
      </c>
    </row>
    <row r="102" spans="1:4" ht="19.5" customHeight="1" x14ac:dyDescent="0.25">
      <c r="A102" s="29"/>
      <c r="B102" s="1"/>
      <c r="C102" s="12" t="s">
        <v>41</v>
      </c>
      <c r="D102" s="13">
        <v>2</v>
      </c>
    </row>
    <row r="103" spans="1:4" ht="19.5" customHeight="1" x14ac:dyDescent="0.25">
      <c r="A103" s="29"/>
      <c r="B103" s="1"/>
      <c r="C103" s="12" t="s">
        <v>42</v>
      </c>
      <c r="D103" s="13">
        <v>150</v>
      </c>
    </row>
    <row r="104" spans="1:4" ht="19.5" customHeight="1" x14ac:dyDescent="0.25">
      <c r="A104" s="29"/>
      <c r="B104" s="1"/>
      <c r="C104" s="12" t="s">
        <v>43</v>
      </c>
      <c r="D104" s="13">
        <v>20</v>
      </c>
    </row>
    <row r="105" spans="1:4" ht="19.5" customHeight="1" x14ac:dyDescent="0.25">
      <c r="A105" s="29"/>
      <c r="B105" s="1"/>
      <c r="C105" s="12" t="s">
        <v>44</v>
      </c>
      <c r="D105" s="13">
        <v>25</v>
      </c>
    </row>
    <row r="106" spans="1:4" ht="40.5" customHeight="1" x14ac:dyDescent="0.25">
      <c r="A106" s="29"/>
      <c r="B106" s="1"/>
      <c r="C106" s="16" t="s">
        <v>45</v>
      </c>
      <c r="D106" s="13">
        <v>160</v>
      </c>
    </row>
    <row r="107" spans="1:4" ht="19.5" customHeight="1" x14ac:dyDescent="0.25">
      <c r="A107" s="29"/>
      <c r="B107" s="2" t="s">
        <v>6</v>
      </c>
      <c r="C107" s="14"/>
      <c r="D107" s="18">
        <f>SUM(D83:D106)</f>
        <v>1212.75</v>
      </c>
    </row>
    <row r="108" spans="1:4" s="21" customFormat="1" ht="19.5" customHeight="1" x14ac:dyDescent="0.25">
      <c r="A108" s="29"/>
      <c r="B108" s="2" t="s">
        <v>7</v>
      </c>
      <c r="C108" s="24" t="s">
        <v>123</v>
      </c>
      <c r="D108" s="17">
        <v>74</v>
      </c>
    </row>
    <row r="109" spans="1:4" s="21" customFormat="1" ht="19.5" customHeight="1" x14ac:dyDescent="0.25">
      <c r="A109" s="29"/>
      <c r="B109" s="2"/>
      <c r="C109" s="24" t="s">
        <v>124</v>
      </c>
      <c r="D109" s="17">
        <v>56</v>
      </c>
    </row>
    <row r="110" spans="1:4" s="21" customFormat="1" ht="19.5" customHeight="1" x14ac:dyDescent="0.25">
      <c r="A110" s="29"/>
      <c r="B110" s="2"/>
      <c r="C110" s="24" t="s">
        <v>125</v>
      </c>
      <c r="D110" s="17">
        <v>44</v>
      </c>
    </row>
    <row r="111" spans="1:4" s="21" customFormat="1" ht="19.5" customHeight="1" x14ac:dyDescent="0.25">
      <c r="A111" s="29"/>
      <c r="B111" s="2"/>
      <c r="C111" s="24" t="s">
        <v>90</v>
      </c>
      <c r="D111" s="17">
        <v>505</v>
      </c>
    </row>
    <row r="112" spans="1:4" s="21" customFormat="1" ht="19.5" customHeight="1" x14ac:dyDescent="0.25">
      <c r="A112" s="29"/>
      <c r="B112" s="2"/>
      <c r="C112" s="24" t="s">
        <v>126</v>
      </c>
      <c r="D112" s="17">
        <v>39</v>
      </c>
    </row>
    <row r="113" spans="1:4" s="21" customFormat="1" ht="19.5" customHeight="1" x14ac:dyDescent="0.25">
      <c r="A113" s="29"/>
      <c r="B113" s="2"/>
      <c r="C113" s="24" t="s">
        <v>127</v>
      </c>
      <c r="D113" s="17">
        <v>461</v>
      </c>
    </row>
    <row r="114" spans="1:4" s="21" customFormat="1" ht="19.5" customHeight="1" x14ac:dyDescent="0.25">
      <c r="A114" s="29"/>
      <c r="B114" s="2"/>
      <c r="C114" s="24" t="s">
        <v>128</v>
      </c>
      <c r="D114" s="17">
        <v>22</v>
      </c>
    </row>
    <row r="115" spans="1:4" s="21" customFormat="1" ht="19.5" customHeight="1" x14ac:dyDescent="0.25">
      <c r="A115" s="29"/>
      <c r="B115" s="2"/>
      <c r="C115" s="24" t="s">
        <v>129</v>
      </c>
      <c r="D115" s="17">
        <v>505</v>
      </c>
    </row>
    <row r="116" spans="1:4" s="21" customFormat="1" ht="19.5" customHeight="1" x14ac:dyDescent="0.25">
      <c r="A116" s="29"/>
      <c r="B116" s="2"/>
      <c r="C116" s="24" t="s">
        <v>130</v>
      </c>
      <c r="D116" s="17">
        <v>39</v>
      </c>
    </row>
    <row r="117" spans="1:4" s="21" customFormat="1" ht="19.5" customHeight="1" x14ac:dyDescent="0.25">
      <c r="A117" s="29"/>
      <c r="B117" s="2"/>
      <c r="C117" s="24" t="s">
        <v>79</v>
      </c>
      <c r="D117" s="17">
        <v>220</v>
      </c>
    </row>
    <row r="118" spans="1:4" s="21" customFormat="1" ht="19.5" customHeight="1" x14ac:dyDescent="0.25">
      <c r="A118" s="29"/>
      <c r="B118" s="2"/>
      <c r="C118" s="24" t="s">
        <v>131</v>
      </c>
      <c r="D118" s="17">
        <v>110</v>
      </c>
    </row>
    <row r="119" spans="1:4" s="21" customFormat="1" ht="19.5" customHeight="1" x14ac:dyDescent="0.25">
      <c r="A119" s="29"/>
      <c r="B119" s="2"/>
      <c r="C119" s="24" t="s">
        <v>132</v>
      </c>
      <c r="D119" s="17">
        <v>22</v>
      </c>
    </row>
    <row r="120" spans="1:4" s="21" customFormat="1" ht="19.5" customHeight="1" x14ac:dyDescent="0.25">
      <c r="A120" s="29"/>
      <c r="B120" s="2"/>
      <c r="C120" s="24" t="s">
        <v>133</v>
      </c>
      <c r="D120" s="17">
        <v>35</v>
      </c>
    </row>
    <row r="121" spans="1:4" s="21" customFormat="1" ht="19.5" customHeight="1" x14ac:dyDescent="0.25">
      <c r="A121" s="29"/>
      <c r="B121" s="2"/>
      <c r="C121" s="24" t="s">
        <v>134</v>
      </c>
      <c r="D121" s="17">
        <v>16</v>
      </c>
    </row>
    <row r="122" spans="1:4" s="21" customFormat="1" ht="19.5" customHeight="1" x14ac:dyDescent="0.25">
      <c r="A122" s="29"/>
      <c r="B122" s="2"/>
      <c r="C122" s="24" t="s">
        <v>135</v>
      </c>
      <c r="D122" s="17">
        <v>6</v>
      </c>
    </row>
    <row r="123" spans="1:4" s="21" customFormat="1" ht="19.5" customHeight="1" x14ac:dyDescent="0.25">
      <c r="A123" s="29"/>
      <c r="B123" s="2"/>
      <c r="C123" s="24" t="s">
        <v>136</v>
      </c>
      <c r="D123" s="17">
        <v>7</v>
      </c>
    </row>
    <row r="124" spans="1:4" s="21" customFormat="1" ht="19.5" customHeight="1" x14ac:dyDescent="0.25">
      <c r="A124" s="29"/>
      <c r="B124" s="2"/>
      <c r="C124" s="24" t="s">
        <v>137</v>
      </c>
      <c r="D124" s="17">
        <v>14</v>
      </c>
    </row>
    <row r="125" spans="1:4" s="21" customFormat="1" ht="19.5" customHeight="1" x14ac:dyDescent="0.25">
      <c r="A125" s="29"/>
      <c r="B125" s="2"/>
      <c r="C125" s="24" t="s">
        <v>138</v>
      </c>
      <c r="D125" s="17">
        <v>2</v>
      </c>
    </row>
    <row r="126" spans="1:4" s="21" customFormat="1" ht="19.5" customHeight="1" x14ac:dyDescent="0.25">
      <c r="A126" s="29"/>
      <c r="B126" s="2"/>
      <c r="C126" s="24" t="s">
        <v>139</v>
      </c>
      <c r="D126" s="17">
        <v>88</v>
      </c>
    </row>
    <row r="127" spans="1:4" s="21" customFormat="1" ht="19.5" customHeight="1" x14ac:dyDescent="0.25">
      <c r="A127" s="29"/>
      <c r="B127" s="2"/>
      <c r="C127" s="24" t="s">
        <v>140</v>
      </c>
      <c r="D127" s="17">
        <v>38</v>
      </c>
    </row>
    <row r="128" spans="1:4" s="21" customFormat="1" ht="19.5" customHeight="1" x14ac:dyDescent="0.25">
      <c r="A128" s="29"/>
      <c r="B128" s="2"/>
      <c r="C128" s="24" t="s">
        <v>141</v>
      </c>
      <c r="D128" s="17">
        <v>461</v>
      </c>
    </row>
    <row r="129" spans="1:4" s="21" customFormat="1" ht="19.5" customHeight="1" x14ac:dyDescent="0.25">
      <c r="A129" s="29"/>
      <c r="B129" s="2"/>
      <c r="C129" s="24" t="s">
        <v>142</v>
      </c>
      <c r="D129" s="17">
        <v>54</v>
      </c>
    </row>
    <row r="130" spans="1:4" s="21" customFormat="1" ht="19.5" customHeight="1" x14ac:dyDescent="0.25">
      <c r="A130" s="29"/>
      <c r="B130" s="2"/>
      <c r="C130" s="24" t="s">
        <v>143</v>
      </c>
      <c r="D130" s="17">
        <v>4</v>
      </c>
    </row>
    <row r="131" spans="1:4" s="21" customFormat="1" ht="19.5" customHeight="1" x14ac:dyDescent="0.25">
      <c r="A131" s="29"/>
      <c r="B131" s="2"/>
      <c r="C131" s="24" t="s">
        <v>144</v>
      </c>
      <c r="D131" s="17">
        <v>24</v>
      </c>
    </row>
    <row r="132" spans="1:4" s="21" customFormat="1" ht="19.5" customHeight="1" x14ac:dyDescent="0.25">
      <c r="A132" s="29"/>
      <c r="B132" s="2"/>
      <c r="C132" s="25" t="s">
        <v>72</v>
      </c>
      <c r="D132" s="17">
        <v>14</v>
      </c>
    </row>
    <row r="133" spans="1:4" s="21" customFormat="1" ht="19.5" customHeight="1" x14ac:dyDescent="0.25">
      <c r="A133" s="29"/>
      <c r="B133" s="2"/>
      <c r="C133" s="25" t="s">
        <v>78</v>
      </c>
      <c r="D133" s="17">
        <v>2</v>
      </c>
    </row>
    <row r="134" spans="1:4" ht="19.5" customHeight="1" x14ac:dyDescent="0.25">
      <c r="A134" s="29"/>
      <c r="B134" s="2" t="s">
        <v>8</v>
      </c>
      <c r="C134" s="14"/>
      <c r="D134" s="18">
        <f>SUM(D108:D133)</f>
        <v>2862</v>
      </c>
    </row>
    <row r="135" spans="1:4" ht="19.5" customHeight="1" x14ac:dyDescent="0.25">
      <c r="A135" s="30"/>
      <c r="B135" s="2" t="s">
        <v>9</v>
      </c>
      <c r="C135" s="14"/>
      <c r="D135" s="18">
        <f>D134+D107+D82</f>
        <v>10440.75</v>
      </c>
    </row>
  </sheetData>
  <mergeCells count="1">
    <mergeCell ref="A5:A135"/>
  </mergeCells>
  <pageMargins left="0.7" right="0.7" top="0.75" bottom="0.75" header="0.3" footer="0.3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zoomScale="85" zoomScaleNormal="85" workbookViewId="0">
      <selection activeCell="D2" sqref="D2"/>
    </sheetView>
  </sheetViews>
  <sheetFormatPr defaultColWidth="9.140625" defaultRowHeight="15.75" x14ac:dyDescent="0.25"/>
  <cols>
    <col min="1" max="1" width="9.140625" style="4"/>
    <col min="2" max="2" width="42.28515625" style="4" customWidth="1"/>
    <col min="3" max="3" width="58" style="4" customWidth="1"/>
    <col min="4" max="4" width="45.42578125" style="4" bestFit="1" customWidth="1"/>
    <col min="5" max="16384" width="9.140625" style="4"/>
  </cols>
  <sheetData>
    <row r="1" spans="1:4" x14ac:dyDescent="0.25">
      <c r="D1" s="7" t="s">
        <v>157</v>
      </c>
    </row>
    <row r="2" spans="1:4" x14ac:dyDescent="0.25">
      <c r="D2" s="7" t="s">
        <v>15</v>
      </c>
    </row>
    <row r="4" spans="1:4" s="3" customFormat="1" ht="42.75" customHeight="1" x14ac:dyDescent="0.25">
      <c r="A4" s="5" t="s">
        <v>14</v>
      </c>
      <c r="B4" s="5" t="s">
        <v>11</v>
      </c>
      <c r="C4" s="5" t="s">
        <v>12</v>
      </c>
      <c r="D4" s="5" t="s">
        <v>13</v>
      </c>
    </row>
    <row r="5" spans="1:4" ht="17.25" customHeight="1" x14ac:dyDescent="0.25">
      <c r="A5" s="31">
        <v>1</v>
      </c>
      <c r="B5" s="26" t="s">
        <v>145</v>
      </c>
      <c r="C5" s="26" t="s">
        <v>146</v>
      </c>
      <c r="D5" s="27" t="s">
        <v>147</v>
      </c>
    </row>
    <row r="6" spans="1:4" ht="17.25" customHeight="1" x14ac:dyDescent="0.25">
      <c r="A6" s="32"/>
      <c r="B6" s="26" t="s">
        <v>148</v>
      </c>
      <c r="C6" s="26" t="s">
        <v>146</v>
      </c>
      <c r="D6" s="27" t="s">
        <v>147</v>
      </c>
    </row>
    <row r="7" spans="1:4" ht="17.25" customHeight="1" x14ac:dyDescent="0.25">
      <c r="A7" s="32"/>
      <c r="B7" s="26" t="s">
        <v>149</v>
      </c>
      <c r="C7" s="26" t="s">
        <v>146</v>
      </c>
      <c r="D7" s="27" t="s">
        <v>147</v>
      </c>
    </row>
    <row r="8" spans="1:4" ht="17.25" customHeight="1" x14ac:dyDescent="0.25">
      <c r="A8" s="32"/>
      <c r="B8" s="26" t="s">
        <v>150</v>
      </c>
      <c r="C8" s="26" t="s">
        <v>146</v>
      </c>
      <c r="D8" s="27" t="s">
        <v>147</v>
      </c>
    </row>
    <row r="9" spans="1:4" ht="17.25" customHeight="1" x14ac:dyDescent="0.25">
      <c r="A9" s="32"/>
      <c r="B9" s="26" t="s">
        <v>151</v>
      </c>
      <c r="C9" s="26" t="s">
        <v>146</v>
      </c>
      <c r="D9" s="27" t="s">
        <v>147</v>
      </c>
    </row>
    <row r="10" spans="1:4" ht="17.25" customHeight="1" x14ac:dyDescent="0.25">
      <c r="A10" s="32"/>
      <c r="B10" s="26" t="s">
        <v>152</v>
      </c>
      <c r="C10" s="26" t="s">
        <v>146</v>
      </c>
      <c r="D10" s="27" t="s">
        <v>147</v>
      </c>
    </row>
    <row r="11" spans="1:4" ht="17.25" customHeight="1" x14ac:dyDescent="0.25">
      <c r="A11" s="32"/>
      <c r="B11" s="26" t="s">
        <v>153</v>
      </c>
      <c r="C11" s="26" t="s">
        <v>146</v>
      </c>
      <c r="D11" s="27" t="s">
        <v>147</v>
      </c>
    </row>
    <row r="12" spans="1:4" ht="17.25" customHeight="1" x14ac:dyDescent="0.25">
      <c r="A12" s="32"/>
      <c r="B12" s="26" t="s">
        <v>154</v>
      </c>
      <c r="C12" s="26" t="s">
        <v>146</v>
      </c>
      <c r="D12" s="27" t="s">
        <v>147</v>
      </c>
    </row>
    <row r="13" spans="1:4" ht="17.25" customHeight="1" x14ac:dyDescent="0.25">
      <c r="A13" s="32"/>
      <c r="B13" s="26" t="s">
        <v>155</v>
      </c>
      <c r="C13" s="26" t="s">
        <v>146</v>
      </c>
      <c r="D13" s="27" t="s">
        <v>147</v>
      </c>
    </row>
    <row r="14" spans="1:4" ht="17.25" customHeight="1" x14ac:dyDescent="0.25">
      <c r="A14" s="33"/>
      <c r="B14" s="14"/>
      <c r="C14" s="14"/>
      <c r="D14" s="15"/>
    </row>
  </sheetData>
  <mergeCells count="1">
    <mergeCell ref="A5:A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zoomScale="85" zoomScaleNormal="85" workbookViewId="0">
      <selection activeCell="D2" sqref="D2"/>
    </sheetView>
  </sheetViews>
  <sheetFormatPr defaultColWidth="9.140625" defaultRowHeight="15.75" x14ac:dyDescent="0.25"/>
  <cols>
    <col min="1" max="1" width="9.140625" style="4"/>
    <col min="2" max="2" width="43.28515625" style="4" customWidth="1"/>
    <col min="3" max="3" width="34.42578125" style="4" customWidth="1"/>
    <col min="4" max="4" width="36.42578125" style="4" customWidth="1"/>
    <col min="5" max="16384" width="9.140625" style="4"/>
  </cols>
  <sheetData>
    <row r="1" spans="1:4" x14ac:dyDescent="0.25">
      <c r="D1" s="7" t="s">
        <v>158</v>
      </c>
    </row>
    <row r="2" spans="1:4" x14ac:dyDescent="0.25">
      <c r="D2" s="7" t="s">
        <v>19</v>
      </c>
    </row>
    <row r="3" spans="1:4" x14ac:dyDescent="0.25">
      <c r="D3" s="7" t="s">
        <v>20</v>
      </c>
    </row>
    <row r="5" spans="1:4" s="3" customFormat="1" ht="42.75" customHeight="1" x14ac:dyDescent="0.25">
      <c r="A5" s="5" t="s">
        <v>14</v>
      </c>
      <c r="B5" s="5" t="s">
        <v>18</v>
      </c>
      <c r="C5" s="5" t="s">
        <v>17</v>
      </c>
      <c r="D5" s="5" t="s">
        <v>21</v>
      </c>
    </row>
    <row r="6" spans="1:4" ht="32.25" customHeight="1" x14ac:dyDescent="0.25">
      <c r="A6" s="10">
        <v>1</v>
      </c>
      <c r="B6" s="11">
        <v>11</v>
      </c>
      <c r="C6" s="10">
        <f>+B6*75%</f>
        <v>8.25</v>
      </c>
      <c r="D6" s="10">
        <f>+B6*75%</f>
        <v>8.25</v>
      </c>
    </row>
    <row r="10" spans="1:4" x14ac:dyDescent="0.25">
      <c r="B10" s="4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1. Объем услуг</vt:lpstr>
      <vt:lpstr>ПРИЛОЖЕНИЕ 2. Инфо системы</vt:lpstr>
      <vt:lpstr>ПРИЛОЖЕНИЕ 3. Численность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Прокопьев Дмитрий Германович</cp:lastModifiedBy>
  <cp:lastPrinted>2019-10-24T07:18:50Z</cp:lastPrinted>
  <dcterms:created xsi:type="dcterms:W3CDTF">2019-10-21T07:01:54Z</dcterms:created>
  <dcterms:modified xsi:type="dcterms:W3CDTF">2019-11-14T07:48:17Z</dcterms:modified>
</cp:coreProperties>
</file>